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G:\Produktion\Akten Nr. 4200 - 4299\4204\GeoForum\Vergabeunterlagen\Unterlagen vom 28.05.2026_neu\01_Dokumente_Upload\"/>
    </mc:Choice>
  </mc:AlternateContent>
  <xr:revisionPtr revIDLastSave="0" documentId="13_ncr:1_{7160D464-2647-40D2-A21C-643B53B74AE5}" xr6:coauthVersionLast="47" xr6:coauthVersionMax="47" xr10:uidLastSave="{00000000-0000-0000-0000-000000000000}"/>
  <bookViews>
    <workbookView xWindow="-120" yWindow="-120" windowWidth="29040" windowHeight="15840" xr2:uid="{00000000-000D-0000-FFFF-FFFF00000000}"/>
  </bookViews>
  <sheets>
    <sheet name="Kalkulations-Angebotsblat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1" i="1" l="1"/>
  <c r="E52" i="1" s="1"/>
  <c r="E35" i="1"/>
  <c r="E34" i="1"/>
  <c r="E30" i="1"/>
  <c r="E29" i="1" s="1"/>
  <c r="E36" i="1" l="1"/>
  <c r="E24" i="1"/>
  <c r="E23" i="1"/>
  <c r="E55" i="1"/>
  <c r="E38" i="1"/>
  <c r="E40" i="1" s="1"/>
  <c r="E25" i="1"/>
  <c r="E26" i="1"/>
  <c r="E27" i="1"/>
  <c r="E28" i="1"/>
</calcChain>
</file>

<file path=xl/sharedStrings.xml><?xml version="1.0" encoding="utf-8"?>
<sst xmlns="http://schemas.openxmlformats.org/spreadsheetml/2006/main" count="54" uniqueCount="48">
  <si>
    <t xml:space="preserve">ANGEBOT Nr. </t>
  </si>
  <si>
    <t xml:space="preserve">Honorarberechnung GeoForum </t>
  </si>
  <si>
    <t>Anbieter:</t>
  </si>
  <si>
    <t>Ausstellungsvorhaben:</t>
  </si>
  <si>
    <t>GeoForum</t>
  </si>
  <si>
    <t>Honorarzone gemäß § 7 HOAS (nur zur Orientierung)</t>
  </si>
  <si>
    <t>B</t>
  </si>
  <si>
    <r>
      <t xml:space="preserve">Summe insgesamt anzusetzendes </t>
    </r>
    <r>
      <rPr>
        <b/>
        <sz val="14"/>
        <rFont val="Arial"/>
        <family val="2"/>
      </rPr>
      <t>Realisierungsbudget</t>
    </r>
    <r>
      <rPr>
        <b/>
        <sz val="14"/>
        <color theme="1"/>
        <rFont val="Arial"/>
        <family val="2"/>
      </rPr>
      <t xml:space="preserve"> (= anrechenbares Budget)</t>
    </r>
  </si>
  <si>
    <t xml:space="preserve">Angebotener Prozentwert </t>
  </si>
  <si>
    <t>Honorar nach Leistungsphasen für Leistungsbeschreibung (01_GeoForum-Auftragsbeschreibung)</t>
  </si>
  <si>
    <t>1.</t>
  </si>
  <si>
    <t>Grundlagenermittlung, Konzeptskizze</t>
  </si>
  <si>
    <t>2.</t>
  </si>
  <si>
    <t>Ausführliches Konzept</t>
  </si>
  <si>
    <t>3.</t>
  </si>
  <si>
    <t>Entwurfsplanung</t>
  </si>
  <si>
    <t>4.</t>
  </si>
  <si>
    <t>Ausführungsplanung mit detaillierten Leistungsverzeichnissen</t>
  </si>
  <si>
    <t>5.</t>
  </si>
  <si>
    <t>Mitwirkung beim Vergabeprozess</t>
  </si>
  <si>
    <t>6.</t>
  </si>
  <si>
    <t>Baulich-technische Überwachung und Koordinierung der Realisierung</t>
  </si>
  <si>
    <t>7.</t>
  </si>
  <si>
    <t>Abnahme- und Übergabeprozess, Dokumentation und Inbetriebnahme</t>
  </si>
  <si>
    <t>Zwischensumme Honorar</t>
  </si>
  <si>
    <t>Besondere Zusatzleistungen gem. 01_GeoForum-Auftragsbeschreibung</t>
  </si>
  <si>
    <t>Menge</t>
  </si>
  <si>
    <t>Preis pauschal</t>
  </si>
  <si>
    <t>a.</t>
  </si>
  <si>
    <t>Erweiterte barrierereduzierte Planung Aufschlag pauschal</t>
  </si>
  <si>
    <t>b.</t>
  </si>
  <si>
    <t>Zwischensumme Honorar besondere Leistungen</t>
  </si>
  <si>
    <t>Nebenkostenpauschale max. bis 6%</t>
  </si>
  <si>
    <t>Summe Honorare Kernleistungen und besondere Zusatzleistungen und Nebenkosten, netto (ohne Mehrwertsteuer)</t>
  </si>
  <si>
    <t>Angebot gerundet, reduziert, pauschal, netto
(Der gerundete Angebotspreis darf einen Betrag von 610.000,00 € netto nicht überschreiten.)</t>
  </si>
  <si>
    <t xml:space="preserve">Tageshonorare (netto) für mögliche Zusatzleistungen </t>
  </si>
  <si>
    <t>Tagessatz</t>
  </si>
  <si>
    <t>Projektmanagement</t>
  </si>
  <si>
    <t>Szenografie und Gestaltung</t>
  </si>
  <si>
    <t>Planung</t>
  </si>
  <si>
    <t>Grafik</t>
  </si>
  <si>
    <t xml:space="preserve">Reinzeichnung </t>
  </si>
  <si>
    <t>Mittelwert der 5 Tagessätze</t>
  </si>
  <si>
    <t>Wertungspreis Preiswertung: Summe aus Angebotspreise gesamt netto und gewichteter Preiswert Zusatzstunden</t>
  </si>
  <si>
    <r>
      <t>Wertung: Mittelwert multipliziert mit Faktor</t>
    </r>
    <r>
      <rPr>
        <b/>
        <sz val="14"/>
        <rFont val="Arial"/>
        <family val="2"/>
      </rPr>
      <t xml:space="preserve"> 50</t>
    </r>
  </si>
  <si>
    <t xml:space="preserve">Wartungskonzept zur geplanten Ausstellung
(Hands-On und Medienstationen) </t>
  </si>
  <si>
    <t>Ausfüllhinweise:
Alle grauen Felder sind vom Anbieter auszufüllen!
Das Gestaltungshonorar wird nicht nach der HOAS ermittelt. Die Angabe der Honorarzone nach HOAS erfolgt nur zur Orientierung. Dem Auftraggeber steht ein Realisierungsbudget von 2,5 Mio € netto zur Verfügung. Dieses Realisierungsbudget ist für die Vergütung maßgeblich. Die Vergütung erfolgt zu einem Pauschalpreis, der unabhängig von dem tatsächlichen Realisierungsbudget ist. Bitte geben Sie in Feld E19 einen Prozentsatz an, aus dem sich Ihr Honorar ermittelt. Bitte beachten Sie dabei, dass abweichend von der HOAS nur das Realisierungsbudget und nicht das gesamte Ausstellungsbudget als Grundlage für die Vergütung herangezogen wird. Sollte nach Ihrer Kalkulation für die Leistungen in den Zeilen 33 und 34 kein gesondertes Honorar anfallen, tragen Sie bitte in Spalte D "0" ein. Die Leistung wird dann ohne gesonderte Vergütung geschuldet. Außer den Angaben in den grauen Feldern dürfen die Felder und Funktionen dieser Tabelle nicht geändert werden.</t>
  </si>
  <si>
    <r>
      <rPr>
        <b/>
        <sz val="16"/>
        <color rgb="FFFF0000"/>
        <rFont val="Calibri"/>
        <family val="2"/>
        <scheme val="minor"/>
      </rPr>
      <t>Nur zur Information - Das Preisblatt ist noch nicht mit dem Teilnahmeantrag abzugeben.</t>
    </r>
    <r>
      <rPr>
        <b/>
        <sz val="14"/>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</si>
</sst>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quot;€&quot;"/>
    <numFmt numFmtId="165" formatCode="#,##0.00\ &quot;€&quot;"/>
    <numFmt numFmtId="166" formatCode="0.0"/>
  </numFmts>
  <fonts count="23" x14ac:knownFonts="1">
    <font>
      <sz val="12"/>
      <color theme="1"/>
      <name val="Calibri"/>
      <scheme val="minor"/>
    </font>
    <font>
      <sz val="20"/>
      <color theme="0"/>
      <name val="Arial"/>
      <family val="2"/>
    </font>
    <font>
      <b/>
      <sz val="16"/>
      <color theme="0"/>
      <name val="Arial"/>
      <family val="2"/>
    </font>
    <font>
      <sz val="12"/>
      <color theme="1"/>
      <name val="Arial"/>
      <family val="2"/>
    </font>
    <font>
      <b/>
      <sz val="16"/>
      <color theme="1"/>
      <name val="Arial"/>
      <family val="2"/>
    </font>
    <font>
      <b/>
      <u/>
      <sz val="16"/>
      <color theme="1"/>
      <name val="Arial"/>
      <family val="2"/>
    </font>
    <font>
      <sz val="16"/>
      <color theme="1"/>
      <name val="Arial"/>
      <family val="2"/>
    </font>
    <font>
      <sz val="12"/>
      <name val="Arial"/>
      <family val="2"/>
    </font>
    <font>
      <b/>
      <sz val="14"/>
      <color theme="1"/>
      <name val="Arial"/>
      <family val="2"/>
    </font>
    <font>
      <b/>
      <sz val="14"/>
      <color theme="1"/>
      <name val="Calibri"/>
      <family val="2"/>
      <scheme val="minor"/>
    </font>
    <font>
      <sz val="11"/>
      <color theme="1"/>
      <name val="Arial"/>
      <family val="2"/>
    </font>
    <font>
      <b/>
      <sz val="12"/>
      <color theme="1"/>
      <name val="Arial"/>
      <family val="2"/>
    </font>
    <font>
      <sz val="14"/>
      <color theme="1"/>
      <name val="Arial"/>
      <family val="2"/>
    </font>
    <font>
      <sz val="12"/>
      <color indexed="2"/>
      <name val="Arial"/>
      <family val="2"/>
    </font>
    <font>
      <sz val="12"/>
      <color indexed="2"/>
      <name val="Calibri"/>
      <family val="2"/>
      <scheme val="minor"/>
    </font>
    <font>
      <sz val="14"/>
      <color theme="1"/>
      <name val="Calibri"/>
      <family val="2"/>
      <scheme val="minor"/>
    </font>
    <font>
      <sz val="11"/>
      <color indexed="2"/>
      <name val="Symbol"/>
      <charset val="2"/>
    </font>
    <font>
      <sz val="14"/>
      <color theme="1"/>
      <name val="Calibri"/>
      <family val="2"/>
    </font>
    <font>
      <sz val="9"/>
      <color theme="1"/>
      <name val="Arial"/>
      <family val="2"/>
    </font>
    <font>
      <sz val="12"/>
      <color theme="9"/>
      <name val="Calibri"/>
      <family val="2"/>
      <scheme val="minor"/>
    </font>
    <font>
      <b/>
      <sz val="14"/>
      <name val="Arial"/>
      <family val="2"/>
    </font>
    <font>
      <b/>
      <sz val="14"/>
      <color rgb="FFFF0000"/>
      <name val="Calibri"/>
      <family val="2"/>
      <scheme val="minor"/>
    </font>
    <font>
      <b/>
      <sz val="16"/>
      <color rgb="FFFF0000"/>
      <name val="Calibri"/>
      <family val="2"/>
      <scheme val="minor"/>
    </font>
  </fonts>
  <fills count="6">
    <fill>
      <patternFill patternType="none"/>
    </fill>
    <fill>
      <patternFill patternType="gray125"/>
    </fill>
    <fill>
      <patternFill patternType="solid">
        <fgColor theme="0"/>
      </patternFill>
    </fill>
    <fill>
      <patternFill patternType="solid">
        <fgColor rgb="FFEE5E5D"/>
      </patternFill>
    </fill>
    <fill>
      <patternFill patternType="solid">
        <fgColor theme="0" tint="-0.14999847407452621"/>
        <bgColor indexed="65"/>
      </patternFill>
    </fill>
    <fill>
      <patternFill patternType="solid">
        <fgColor rgb="FFF6BAB3"/>
      </patternFill>
    </fill>
  </fills>
  <borders count="21">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style="medium">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1">
    <xf numFmtId="0" fontId="0" fillId="0" borderId="0"/>
  </cellStyleXfs>
  <cellXfs count="102">
    <xf numFmtId="0" fontId="0" fillId="0" borderId="0" xfId="0"/>
    <xf numFmtId="0" fontId="3" fillId="0" borderId="0" xfId="0" applyFont="1" applyAlignment="1">
      <alignment horizontal="center" vertical="center" wrapText="1"/>
    </xf>
    <xf numFmtId="0" fontId="3" fillId="0" borderId="0" xfId="0" applyFont="1" applyAlignment="1">
      <alignment horizontal="center" wrapText="1"/>
    </xf>
    <xf numFmtId="0" fontId="3" fillId="0" borderId="0" xfId="0" applyFont="1" applyAlignment="1">
      <alignment horizontal="left" wrapText="1"/>
    </xf>
    <xf numFmtId="0" fontId="0" fillId="2" borderId="0" xfId="0" applyFill="1"/>
    <xf numFmtId="0" fontId="3" fillId="0" borderId="0" xfId="0" applyFont="1"/>
    <xf numFmtId="0" fontId="4" fillId="0" borderId="0" xfId="0" applyFont="1" applyAlignment="1">
      <alignment horizontal="left" vertical="top"/>
    </xf>
    <xf numFmtId="0" fontId="5" fillId="0" borderId="0" xfId="0" applyFont="1" applyAlignment="1">
      <alignment horizontal="left" vertical="top"/>
    </xf>
    <xf numFmtId="0" fontId="8" fillId="0" borderId="0" xfId="0" applyFont="1" applyAlignment="1">
      <alignment horizontal="left" vertical="center"/>
    </xf>
    <xf numFmtId="9" fontId="11" fillId="2" borderId="5" xfId="0" applyNumberFormat="1" applyFont="1" applyFill="1" applyBorder="1" applyAlignment="1">
      <alignment horizontal="center" vertical="center"/>
    </xf>
    <xf numFmtId="0" fontId="3" fillId="0" borderId="0" xfId="0" applyFont="1" applyAlignment="1">
      <alignment horizontal="right"/>
    </xf>
    <xf numFmtId="0" fontId="8" fillId="0" borderId="6" xfId="0" applyFont="1" applyBorder="1" applyAlignment="1">
      <alignment horizontal="left" vertical="center"/>
    </xf>
    <xf numFmtId="0" fontId="0" fillId="0" borderId="7" xfId="0" applyBorder="1"/>
    <xf numFmtId="0" fontId="11" fillId="0" borderId="7" xfId="0" applyFont="1" applyBorder="1" applyAlignment="1">
      <alignment horizontal="left" vertical="center"/>
    </xf>
    <xf numFmtId="164" fontId="8" fillId="0" borderId="5" xfId="0" applyNumberFormat="1" applyFont="1" applyBorder="1" applyAlignment="1">
      <alignment horizontal="right" vertical="center"/>
    </xf>
    <xf numFmtId="0" fontId="12" fillId="0" borderId="0" xfId="0" applyFont="1"/>
    <xf numFmtId="0" fontId="3" fillId="0" borderId="7" xfId="0" applyFont="1" applyBorder="1"/>
    <xf numFmtId="10" fontId="12" fillId="4" borderId="5" xfId="0" applyNumberFormat="1" applyFont="1" applyFill="1" applyBorder="1"/>
    <xf numFmtId="0" fontId="8" fillId="0" borderId="0" xfId="0" applyFont="1" applyAlignment="1">
      <alignment vertical="center"/>
    </xf>
    <xf numFmtId="0" fontId="12" fillId="0" borderId="6" xfId="0" applyFont="1" applyBorder="1" applyAlignment="1">
      <alignment vertical="center"/>
    </xf>
    <xf numFmtId="0" fontId="12" fillId="0" borderId="8" xfId="0" applyFont="1" applyBorder="1" applyAlignment="1">
      <alignment vertical="center"/>
    </xf>
    <xf numFmtId="9" fontId="12" fillId="0" borderId="9" xfId="0" applyNumberFormat="1" applyFont="1" applyBorder="1" applyAlignment="1">
      <alignment horizontal="right" vertical="center" indent="3"/>
    </xf>
    <xf numFmtId="0" fontId="12" fillId="0" borderId="9" xfId="0" applyFont="1" applyBorder="1" applyAlignment="1">
      <alignment vertical="center"/>
    </xf>
    <xf numFmtId="165" fontId="8" fillId="0" borderId="11" xfId="0" applyNumberFormat="1" applyFont="1" applyBorder="1"/>
    <xf numFmtId="0" fontId="12" fillId="0" borderId="15" xfId="0" applyFont="1" applyBorder="1" applyAlignment="1">
      <alignment horizontal="center" vertical="center" wrapText="1"/>
    </xf>
    <xf numFmtId="0" fontId="13" fillId="0" borderId="0" xfId="0" applyFont="1"/>
    <xf numFmtId="0" fontId="14" fillId="0" borderId="0" xfId="0" applyFont="1"/>
    <xf numFmtId="0" fontId="12" fillId="0" borderId="9" xfId="0" applyFont="1" applyBorder="1" applyAlignment="1">
      <alignment horizontal="left" vertical="center"/>
    </xf>
    <xf numFmtId="0" fontId="12" fillId="2" borderId="9" xfId="0" applyFont="1" applyFill="1" applyBorder="1" applyAlignment="1">
      <alignment vertical="center"/>
    </xf>
    <xf numFmtId="166" fontId="12" fillId="2" borderId="9" xfId="0" applyNumberFormat="1" applyFont="1" applyFill="1" applyBorder="1" applyAlignment="1">
      <alignment horizontal="center" vertical="center"/>
    </xf>
    <xf numFmtId="165" fontId="12" fillId="4" borderId="9" xfId="0" applyNumberFormat="1" applyFont="1" applyFill="1" applyBorder="1" applyAlignment="1">
      <alignment horizontal="right" vertical="center"/>
    </xf>
    <xf numFmtId="165" fontId="12" fillId="0" borderId="9" xfId="0" applyNumberFormat="1" applyFont="1" applyBorder="1" applyAlignment="1">
      <alignment vertical="center"/>
    </xf>
    <xf numFmtId="0" fontId="12" fillId="2" borderId="15" xfId="0" applyFont="1" applyFill="1" applyBorder="1" applyAlignment="1">
      <alignment vertical="center" wrapText="1"/>
    </xf>
    <xf numFmtId="166" fontId="12" fillId="0" borderId="15" xfId="0" applyNumberFormat="1" applyFont="1" applyBorder="1" applyAlignment="1">
      <alignment horizontal="center" vertical="center"/>
    </xf>
    <xf numFmtId="165" fontId="12" fillId="4" borderId="15" xfId="0" applyNumberFormat="1" applyFont="1" applyFill="1" applyBorder="1" applyAlignment="1">
      <alignment horizontal="right" vertical="center"/>
    </xf>
    <xf numFmtId="165" fontId="12" fillId="0" borderId="15" xfId="0" applyNumberFormat="1" applyFont="1" applyBorder="1" applyAlignment="1">
      <alignment vertical="center"/>
    </xf>
    <xf numFmtId="10" fontId="3" fillId="0" borderId="0" xfId="0" applyNumberFormat="1" applyFont="1"/>
    <xf numFmtId="0" fontId="12" fillId="0" borderId="3" xfId="0" applyFont="1" applyBorder="1"/>
    <xf numFmtId="165" fontId="8" fillId="0" borderId="5" xfId="0" applyNumberFormat="1" applyFont="1" applyBorder="1" applyAlignment="1">
      <alignment vertical="center"/>
    </xf>
    <xf numFmtId="0" fontId="0" fillId="0" borderId="0" xfId="0" applyAlignment="1">
      <alignment vertical="center"/>
    </xf>
    <xf numFmtId="9" fontId="8" fillId="4" borderId="5" xfId="0" applyNumberFormat="1" applyFont="1" applyFill="1" applyBorder="1" applyAlignment="1">
      <alignment horizontal="center" vertical="center"/>
    </xf>
    <xf numFmtId="165" fontId="15" fillId="0" borderId="5" xfId="0" applyNumberFormat="1" applyFont="1" applyBorder="1" applyAlignment="1">
      <alignment vertical="center"/>
    </xf>
    <xf numFmtId="0" fontId="3" fillId="0" borderId="0" xfId="0" applyFont="1" applyAlignment="1">
      <alignment vertical="center"/>
    </xf>
    <xf numFmtId="165" fontId="3" fillId="0" borderId="0" xfId="0" applyNumberFormat="1" applyFont="1"/>
    <xf numFmtId="165" fontId="8" fillId="4" borderId="5" xfId="0" applyNumberFormat="1" applyFont="1" applyFill="1" applyBorder="1" applyAlignment="1">
      <alignment horizontal="right" vertical="center"/>
    </xf>
    <xf numFmtId="0" fontId="4" fillId="0" borderId="0" xfId="0" applyFont="1" applyAlignment="1">
      <alignment horizontal="left" vertical="center"/>
    </xf>
    <xf numFmtId="0" fontId="16" fillId="0" borderId="0" xfId="0" applyFont="1" applyAlignment="1">
      <alignment vertical="top"/>
    </xf>
    <xf numFmtId="165" fontId="15" fillId="4" borderId="8" xfId="0" applyNumberFormat="1" applyFont="1" applyFill="1" applyBorder="1"/>
    <xf numFmtId="165" fontId="15" fillId="0" borderId="0" xfId="0" applyNumberFormat="1" applyFont="1"/>
    <xf numFmtId="0" fontId="12" fillId="2" borderId="15" xfId="0" applyFont="1" applyFill="1" applyBorder="1" applyAlignment="1">
      <alignment vertical="center"/>
    </xf>
    <xf numFmtId="165" fontId="15" fillId="4" borderId="17" xfId="0" applyNumberFormat="1" applyFont="1" applyFill="1" applyBorder="1"/>
    <xf numFmtId="0" fontId="12" fillId="0" borderId="15" xfId="0" applyFont="1" applyBorder="1" applyAlignment="1">
      <alignment vertical="center" wrapText="1"/>
    </xf>
    <xf numFmtId="165" fontId="17" fillId="0" borderId="15" xfId="0" applyNumberFormat="1" applyFont="1" applyBorder="1" applyAlignment="1">
      <alignment horizontal="right" wrapText="1"/>
    </xf>
    <xf numFmtId="165" fontId="8" fillId="5" borderId="5" xfId="0" applyNumberFormat="1" applyFont="1" applyFill="1" applyBorder="1" applyAlignment="1">
      <alignment vertical="center"/>
    </xf>
    <xf numFmtId="164" fontId="0" fillId="0" borderId="0" xfId="0" applyNumberFormat="1"/>
    <xf numFmtId="165" fontId="15" fillId="0" borderId="18" xfId="0" applyNumberFormat="1" applyFont="1" applyBorder="1"/>
    <xf numFmtId="0" fontId="19" fillId="0" borderId="0" xfId="0" applyFont="1"/>
    <xf numFmtId="164" fontId="19" fillId="0" borderId="0" xfId="0" applyNumberFormat="1" applyFont="1"/>
    <xf numFmtId="10" fontId="19" fillId="0" borderId="0" xfId="0" applyNumberFormat="1" applyFont="1" applyAlignment="1">
      <alignment horizontal="left" vertical="top"/>
    </xf>
    <xf numFmtId="0" fontId="8" fillId="0" borderId="6" xfId="0" applyFont="1" applyBorder="1" applyAlignment="1">
      <alignment vertical="center" wrapText="1"/>
    </xf>
    <xf numFmtId="0" fontId="12" fillId="0" borderId="15" xfId="0" applyFont="1" applyBorder="1" applyAlignment="1">
      <alignment vertical="center"/>
    </xf>
    <xf numFmtId="9" fontId="12" fillId="0" borderId="15" xfId="0" applyNumberFormat="1" applyFont="1" applyBorder="1" applyAlignment="1">
      <alignment horizontal="right" vertical="center" indent="3"/>
    </xf>
    <xf numFmtId="165" fontId="12" fillId="0" borderId="10" xfId="0" applyNumberFormat="1" applyFont="1" applyBorder="1" applyAlignment="1">
      <alignment vertical="center"/>
    </xf>
    <xf numFmtId="0" fontId="12" fillId="2" borderId="19" xfId="0" applyFont="1" applyFill="1" applyBorder="1" applyAlignment="1">
      <alignment vertical="center"/>
    </xf>
    <xf numFmtId="0" fontId="12" fillId="0" borderId="9" xfId="0" applyFont="1" applyBorder="1" applyAlignment="1">
      <alignment horizontal="center" vertical="center" wrapText="1"/>
    </xf>
    <xf numFmtId="0" fontId="0" fillId="0" borderId="14" xfId="0" applyBorder="1"/>
    <xf numFmtId="0" fontId="3" fillId="0" borderId="20" xfId="0" applyFont="1" applyBorder="1"/>
    <xf numFmtId="165" fontId="3" fillId="0" borderId="3" xfId="0" applyNumberFormat="1" applyFont="1" applyBorder="1"/>
    <xf numFmtId="0" fontId="8" fillId="0" borderId="6" xfId="0" applyFont="1" applyBorder="1" applyAlignment="1">
      <alignment vertical="center"/>
    </xf>
    <xf numFmtId="0" fontId="8" fillId="0" borderId="7" xfId="0" applyFont="1" applyBorder="1" applyAlignment="1">
      <alignment vertical="center"/>
    </xf>
    <xf numFmtId="0" fontId="12" fillId="0" borderId="18" xfId="0" applyFont="1" applyBorder="1"/>
    <xf numFmtId="0" fontId="12" fillId="0" borderId="16" xfId="0" applyFont="1" applyBorder="1"/>
    <xf numFmtId="0" fontId="18" fillId="0" borderId="7" xfId="0" applyFont="1" applyBorder="1" applyAlignment="1">
      <alignment horizontal="center" vertical="center" wrapText="1"/>
    </xf>
    <xf numFmtId="49" fontId="13" fillId="0" borderId="0" xfId="0" applyNumberFormat="1" applyFont="1" applyAlignment="1">
      <alignment vertical="top" wrapText="1"/>
    </xf>
    <xf numFmtId="49" fontId="0" fillId="0" borderId="0" xfId="0" applyNumberFormat="1" applyAlignment="1">
      <alignment vertical="top"/>
    </xf>
    <xf numFmtId="0" fontId="0" fillId="0" borderId="0" xfId="0"/>
    <xf numFmtId="0" fontId="8" fillId="0" borderId="0" xfId="0" applyFont="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18" xfId="0" applyFont="1" applyBorder="1" applyAlignment="1">
      <alignment vertical="center" wrapText="1"/>
    </xf>
    <xf numFmtId="0" fontId="9" fillId="0" borderId="0" xfId="0" applyFont="1" applyAlignment="1">
      <alignment vertical="center" wrapText="1"/>
    </xf>
    <xf numFmtId="0" fontId="0" fillId="0" borderId="13" xfId="0" applyBorder="1" applyAlignment="1">
      <alignment wrapText="1"/>
    </xf>
    <xf numFmtId="0" fontId="0" fillId="0" borderId="0" xfId="0" applyAlignment="1">
      <alignment wrapText="1"/>
    </xf>
    <xf numFmtId="0" fontId="1" fillId="0" borderId="0" xfId="0" applyFont="1" applyAlignment="1">
      <alignment vertical="center"/>
    </xf>
    <xf numFmtId="0" fontId="2" fillId="3" borderId="0" xfId="0" applyFont="1" applyFill="1" applyAlignment="1">
      <alignment vertical="center"/>
    </xf>
    <xf numFmtId="0" fontId="6" fillId="4" borderId="1" xfId="0" applyFont="1" applyFill="1" applyBorder="1" applyAlignment="1">
      <alignment horizontal="left" vertical="top" wrapText="1"/>
    </xf>
    <xf numFmtId="0" fontId="6" fillId="4" borderId="2" xfId="0" applyFont="1" applyFill="1" applyBorder="1" applyAlignment="1">
      <alignment horizontal="left" vertical="top" wrapText="1"/>
    </xf>
    <xf numFmtId="49" fontId="7" fillId="5" borderId="0" xfId="0" applyNumberFormat="1" applyFont="1" applyFill="1" applyAlignment="1">
      <alignment vertical="justify" wrapText="1"/>
    </xf>
    <xf numFmtId="49" fontId="0" fillId="0" borderId="0" xfId="0" applyNumberFormat="1" applyAlignment="1">
      <alignment vertical="justify" wrapText="1"/>
    </xf>
    <xf numFmtId="0" fontId="3" fillId="0" borderId="0" xfId="0" applyFont="1" applyAlignment="1">
      <alignment horizontal="center"/>
    </xf>
    <xf numFmtId="0" fontId="8" fillId="0" borderId="1"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10" fillId="0" borderId="4" xfId="0" applyFont="1" applyBorder="1" applyAlignment="1">
      <alignment horizontal="center" wrapText="1"/>
    </xf>
    <xf numFmtId="0" fontId="10" fillId="0" borderId="0" xfId="0" applyFont="1" applyAlignment="1">
      <alignment horizontal="center" wrapText="1"/>
    </xf>
    <xf numFmtId="9" fontId="3" fillId="0" borderId="0" xfId="0" applyNumberFormat="1" applyFont="1" applyAlignment="1">
      <alignment horizontal="center"/>
    </xf>
    <xf numFmtId="0" fontId="3" fillId="0" borderId="0" xfId="0" applyFont="1" applyAlignment="1">
      <alignment horizontal="center" vertical="center" wrapText="1"/>
    </xf>
    <xf numFmtId="0" fontId="3" fillId="0" borderId="0" xfId="0" applyFont="1" applyAlignment="1">
      <alignment horizontal="left" wrapText="1"/>
    </xf>
    <xf numFmtId="0" fontId="3" fillId="0" borderId="12" xfId="0" applyFont="1" applyBorder="1" applyAlignment="1">
      <alignment horizontal="center" wrapText="1"/>
    </xf>
    <xf numFmtId="0" fontId="3" fillId="0" borderId="0" xfId="0" applyFont="1" applyAlignment="1">
      <alignment horizontal="center" wrapText="1"/>
    </xf>
    <xf numFmtId="0" fontId="21" fillId="2" borderId="0" xfId="0" applyFont="1" applyFill="1" applyAlignment="1">
      <alignment horizontal="center"/>
    </xf>
    <xf numFmtId="0" fontId="21" fillId="2" borderId="0" xfId="0" applyFont="1" applyFill="1" applyAlignment="1">
      <alignment horizont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1033780</xdr:colOff>
      <xdr:row>6</xdr:row>
      <xdr:rowOff>151908</xdr:rowOff>
    </xdr:to>
    <xdr:pic>
      <xdr:nvPicPr>
        <xdr:cNvPr id="6" name="Grafik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1"/>
        <a:stretch/>
      </xdr:blipFill>
      <xdr:spPr bwMode="auto">
        <a:xfrm>
          <a:off x="0" y="0"/>
          <a:ext cx="7726680" cy="137110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Gilla Simon" id="{7282038A-6441-1B45-764F-70491CFE9B02}" userId="eace8694373da614" providerId="Windows Live"/>
</personList>
</file>

<file path=xl/theme/theme1.xml><?xml version="1.0" encoding="utf-8"?>
<a:theme xmlns:a="http://schemas.openxmlformats.org/drawingml/2006/main" name="Office-Design">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18" dT="2026-02-16T16:22:41.24Z" personId="{7282038A-6441-1B45-764F-70491CFE9B02}" id="{EDB185F2-0BC7-8940-8C14-6BAD526C308A}" done="0">
    <text xml:space="preserve">Frau Meincke hatte hier Realisierungs rot geschrieben
</text>
  </threadedComment>
  <threadedComment ref="B50" dT="2026-02-16T15:58:12.55Z" personId="{7282038A-6441-1B45-764F-70491CFE9B02}" id="{B5801C98-8697-CB4F-BCE1-FF76734A2684}" done="0">
    <text xml:space="preserve">Wie kommt dieser Faktor zustande?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7"/>
  <sheetViews>
    <sheetView tabSelected="1" workbookViewId="0">
      <selection activeCell="L13" sqref="L13"/>
    </sheetView>
  </sheetViews>
  <sheetFormatPr baseColWidth="10" defaultColWidth="10.875" defaultRowHeight="15.75" x14ac:dyDescent="0.25"/>
  <cols>
    <col min="1" max="1" width="4" customWidth="1"/>
    <col min="2" max="2" width="66.125" customWidth="1"/>
    <col min="3" max="3" width="17.625" customWidth="1"/>
    <col min="4" max="4" width="16.625" customWidth="1"/>
    <col min="5" max="5" width="18.625" customWidth="1"/>
    <col min="6" max="6" width="10.875" customWidth="1"/>
    <col min="7" max="7" width="20.5" customWidth="1"/>
    <col min="8" max="8" width="11.125" bestFit="1" customWidth="1"/>
    <col min="9" max="9" width="1.875" customWidth="1"/>
    <col min="10" max="14" width="11.125" bestFit="1" customWidth="1"/>
  </cols>
  <sheetData>
    <row r="1" spans="1:10" x14ac:dyDescent="0.25">
      <c r="A1" s="4"/>
      <c r="B1" s="4"/>
      <c r="C1" s="4"/>
      <c r="D1" s="4"/>
      <c r="E1" s="4"/>
    </row>
    <row r="2" spans="1:10" x14ac:dyDescent="0.25">
      <c r="A2" s="4"/>
      <c r="B2" s="4"/>
      <c r="C2" s="4"/>
      <c r="D2" s="4"/>
      <c r="E2" s="4"/>
    </row>
    <row r="3" spans="1:10" x14ac:dyDescent="0.25">
      <c r="A3" s="4"/>
      <c r="B3" s="4"/>
      <c r="C3" s="4"/>
      <c r="D3" s="4"/>
      <c r="E3" s="4"/>
    </row>
    <row r="4" spans="1:10" x14ac:dyDescent="0.25">
      <c r="A4" s="4"/>
      <c r="B4" s="4"/>
      <c r="C4" s="4"/>
      <c r="D4" s="4"/>
      <c r="E4" s="4"/>
    </row>
    <row r="5" spans="1:10" x14ac:dyDescent="0.25">
      <c r="A5" s="4"/>
      <c r="B5" s="4"/>
      <c r="C5" s="4"/>
      <c r="D5" s="4"/>
      <c r="E5" s="4"/>
    </row>
    <row r="6" spans="1:10" x14ac:dyDescent="0.25">
      <c r="A6" s="4"/>
      <c r="B6" s="4"/>
      <c r="C6" s="4"/>
      <c r="D6" s="4"/>
      <c r="E6" s="4"/>
    </row>
    <row r="7" spans="1:10" x14ac:dyDescent="0.25">
      <c r="A7" s="4"/>
      <c r="B7" s="4"/>
      <c r="C7" s="4"/>
      <c r="D7" s="4"/>
      <c r="E7" s="4"/>
    </row>
    <row r="8" spans="1:10" x14ac:dyDescent="0.25">
      <c r="A8" s="4"/>
      <c r="B8" s="4"/>
      <c r="C8" s="4"/>
      <c r="D8" s="4"/>
      <c r="E8" s="4"/>
    </row>
    <row r="9" spans="1:10" x14ac:dyDescent="0.25">
      <c r="A9" s="4"/>
      <c r="B9" s="4"/>
      <c r="C9" s="4"/>
      <c r="D9" s="4"/>
      <c r="E9" s="4"/>
    </row>
    <row r="10" spans="1:10" ht="39.950000000000003" customHeight="1" x14ac:dyDescent="0.35">
      <c r="A10" s="4"/>
      <c r="B10" s="101" t="s">
        <v>47</v>
      </c>
      <c r="C10" s="100"/>
      <c r="D10" s="100"/>
      <c r="E10" s="100"/>
      <c r="F10" s="83"/>
      <c r="G10" s="83"/>
    </row>
    <row r="11" spans="1:10" ht="47.1" customHeight="1" thickBot="1" x14ac:dyDescent="0.3">
      <c r="A11" s="84" t="s">
        <v>0</v>
      </c>
      <c r="B11" s="84"/>
      <c r="C11" s="84"/>
      <c r="D11" s="84"/>
      <c r="E11" s="84"/>
      <c r="H11" s="5"/>
      <c r="I11" s="5"/>
      <c r="J11" s="5"/>
    </row>
    <row r="12" spans="1:10" ht="65.099999999999994" customHeight="1" x14ac:dyDescent="0.25">
      <c r="A12" s="6" t="s">
        <v>1</v>
      </c>
      <c r="C12" s="7" t="s">
        <v>2</v>
      </c>
      <c r="D12" s="85"/>
      <c r="E12" s="86"/>
      <c r="F12" s="5"/>
      <c r="G12" s="5"/>
      <c r="H12" s="5"/>
      <c r="I12" s="5"/>
      <c r="J12" s="5"/>
    </row>
    <row r="13" spans="1:10" ht="180" customHeight="1" x14ac:dyDescent="0.25">
      <c r="A13" s="87" t="s">
        <v>46</v>
      </c>
      <c r="B13" s="88"/>
      <c r="C13" s="88"/>
      <c r="D13" s="88"/>
      <c r="E13" s="88"/>
      <c r="F13" s="5"/>
      <c r="G13" s="15"/>
      <c r="H13" s="5"/>
      <c r="I13" s="5"/>
      <c r="J13" s="5"/>
    </row>
    <row r="14" spans="1:10" ht="26.1" customHeight="1" x14ac:dyDescent="0.25">
      <c r="A14" s="5"/>
      <c r="B14" s="5"/>
      <c r="C14" s="5"/>
      <c r="D14" s="5"/>
      <c r="E14" s="5"/>
      <c r="F14" s="89"/>
      <c r="G14" s="89"/>
      <c r="H14" s="89"/>
      <c r="I14" s="89"/>
      <c r="J14" s="5"/>
    </row>
    <row r="15" spans="1:10" ht="26.1" customHeight="1" x14ac:dyDescent="0.25">
      <c r="A15" s="8" t="s">
        <v>3</v>
      </c>
      <c r="C15" s="90" t="s">
        <v>4</v>
      </c>
      <c r="D15" s="91"/>
      <c r="E15" s="92"/>
      <c r="F15" s="93"/>
      <c r="G15" s="94"/>
      <c r="H15" s="94"/>
      <c r="I15" s="94"/>
      <c r="J15" s="5"/>
    </row>
    <row r="16" spans="1:10" ht="26.1" customHeight="1" x14ac:dyDescent="0.25">
      <c r="A16" s="8" t="s">
        <v>5</v>
      </c>
      <c r="C16" s="5"/>
      <c r="D16" s="5"/>
      <c r="E16" s="9" t="s">
        <v>6</v>
      </c>
      <c r="F16" s="5"/>
      <c r="G16" s="5"/>
      <c r="H16" s="5"/>
      <c r="I16" s="5"/>
      <c r="J16" s="5"/>
    </row>
    <row r="17" spans="1:10" ht="26.1" customHeight="1" x14ac:dyDescent="0.25">
      <c r="C17" s="5"/>
      <c r="D17" s="10"/>
      <c r="E17" s="5"/>
      <c r="F17" s="89"/>
      <c r="G17" s="89"/>
      <c r="H17" s="89"/>
      <c r="I17" s="89"/>
      <c r="J17" s="5"/>
    </row>
    <row r="18" spans="1:10" ht="26.1" customHeight="1" thickBot="1" x14ac:dyDescent="0.3">
      <c r="A18" s="11" t="s">
        <v>7</v>
      </c>
      <c r="B18" s="12"/>
      <c r="C18" s="13"/>
      <c r="D18" s="13"/>
      <c r="E18" s="14">
        <v>2500000</v>
      </c>
      <c r="F18" s="5"/>
      <c r="G18" s="5"/>
      <c r="H18" s="5"/>
      <c r="I18" s="5"/>
      <c r="J18" s="5"/>
    </row>
    <row r="19" spans="1:10" ht="26.1" customHeight="1" thickBot="1" x14ac:dyDescent="0.3">
      <c r="A19" s="5"/>
      <c r="B19" s="15"/>
      <c r="C19" s="5"/>
      <c r="D19" s="5"/>
      <c r="E19" s="37"/>
      <c r="F19" s="89"/>
      <c r="G19" s="89"/>
      <c r="H19" s="89"/>
      <c r="I19" s="89"/>
      <c r="J19" s="5"/>
    </row>
    <row r="20" spans="1:10" ht="26.1" customHeight="1" thickBot="1" x14ac:dyDescent="0.3">
      <c r="A20" s="11" t="s">
        <v>8</v>
      </c>
      <c r="B20" s="12"/>
      <c r="C20" s="16"/>
      <c r="D20" s="16"/>
      <c r="E20" s="17"/>
      <c r="F20" s="5"/>
      <c r="G20" s="5"/>
      <c r="H20" s="5"/>
      <c r="I20" s="5"/>
      <c r="J20" s="5"/>
    </row>
    <row r="21" spans="1:10" ht="26.1" customHeight="1" x14ac:dyDescent="0.25">
      <c r="A21" s="5"/>
      <c r="B21" s="5"/>
      <c r="C21" s="5"/>
      <c r="D21" s="5"/>
      <c r="E21" s="5"/>
      <c r="F21" s="5"/>
      <c r="G21" s="5"/>
      <c r="H21" s="5"/>
      <c r="I21" s="5"/>
      <c r="J21" s="5"/>
    </row>
    <row r="22" spans="1:10" ht="26.1" customHeight="1" x14ac:dyDescent="0.25">
      <c r="A22" s="18" t="s">
        <v>9</v>
      </c>
      <c r="B22" s="15"/>
      <c r="C22" s="15"/>
      <c r="D22" s="15"/>
      <c r="E22" s="15"/>
      <c r="F22" s="5"/>
      <c r="G22" s="95"/>
      <c r="H22" s="95"/>
      <c r="I22" s="95"/>
      <c r="J22" s="5"/>
    </row>
    <row r="23" spans="1:10" ht="26.1" customHeight="1" x14ac:dyDescent="0.25">
      <c r="A23" s="22" t="s">
        <v>10</v>
      </c>
      <c r="B23" s="19" t="s">
        <v>11</v>
      </c>
      <c r="C23" s="20"/>
      <c r="D23" s="21">
        <v>0.09</v>
      </c>
      <c r="E23" s="31">
        <f>E30*D23</f>
        <v>0</v>
      </c>
      <c r="F23" s="5"/>
      <c r="G23" s="5"/>
      <c r="H23" s="5"/>
      <c r="I23" s="5"/>
      <c r="J23" s="5"/>
    </row>
    <row r="24" spans="1:10" ht="26.1" customHeight="1" x14ac:dyDescent="0.25">
      <c r="A24" s="22" t="s">
        <v>12</v>
      </c>
      <c r="B24" s="19" t="s">
        <v>13</v>
      </c>
      <c r="C24" s="20"/>
      <c r="D24" s="21">
        <v>0.16</v>
      </c>
      <c r="E24" s="31">
        <f>E30*D24</f>
        <v>0</v>
      </c>
      <c r="F24" s="5"/>
      <c r="G24" s="5"/>
      <c r="H24" s="5"/>
      <c r="I24" s="5"/>
      <c r="J24" s="5"/>
    </row>
    <row r="25" spans="1:10" ht="26.1" customHeight="1" x14ac:dyDescent="0.25">
      <c r="A25" s="22" t="s">
        <v>14</v>
      </c>
      <c r="B25" s="19" t="s">
        <v>15</v>
      </c>
      <c r="C25" s="20"/>
      <c r="D25" s="21">
        <v>0.23</v>
      </c>
      <c r="E25" s="31">
        <f>E30*D25</f>
        <v>0</v>
      </c>
      <c r="F25" s="5"/>
      <c r="G25" s="5"/>
      <c r="H25" s="5"/>
      <c r="I25" s="5"/>
      <c r="J25" s="5"/>
    </row>
    <row r="26" spans="1:10" ht="26.1" customHeight="1" x14ac:dyDescent="0.25">
      <c r="A26" s="22" t="s">
        <v>16</v>
      </c>
      <c r="B26" s="19" t="s">
        <v>17</v>
      </c>
      <c r="C26" s="20"/>
      <c r="D26" s="21">
        <v>0.22</v>
      </c>
      <c r="E26" s="31">
        <f>E30*D26</f>
        <v>0</v>
      </c>
      <c r="F26" s="5"/>
      <c r="G26" s="5"/>
      <c r="H26" s="5"/>
      <c r="I26" s="5"/>
      <c r="J26" s="5"/>
    </row>
    <row r="27" spans="1:10" ht="26.1" customHeight="1" x14ac:dyDescent="0.25">
      <c r="A27" s="22" t="s">
        <v>18</v>
      </c>
      <c r="B27" s="19" t="s">
        <v>19</v>
      </c>
      <c r="C27" s="20"/>
      <c r="D27" s="21">
        <v>0.04</v>
      </c>
      <c r="E27" s="31">
        <f>E30*D27</f>
        <v>0</v>
      </c>
      <c r="F27" s="5"/>
      <c r="G27" s="5"/>
      <c r="H27" s="5"/>
      <c r="I27" s="5"/>
      <c r="J27" s="5"/>
    </row>
    <row r="28" spans="1:10" ht="26.1" customHeight="1" x14ac:dyDescent="0.25">
      <c r="A28" s="22" t="s">
        <v>20</v>
      </c>
      <c r="B28" s="22" t="s">
        <v>21</v>
      </c>
      <c r="C28" s="22"/>
      <c r="D28" s="21">
        <v>0.21</v>
      </c>
      <c r="E28" s="31">
        <f>E30*D28</f>
        <v>0</v>
      </c>
      <c r="F28" s="5"/>
      <c r="G28" s="5"/>
      <c r="H28" s="5"/>
      <c r="I28" s="5"/>
      <c r="J28" s="5"/>
    </row>
    <row r="29" spans="1:10" ht="26.1" customHeight="1" thickBot="1" x14ac:dyDescent="0.3">
      <c r="A29" s="22" t="s">
        <v>22</v>
      </c>
      <c r="B29" s="60" t="s">
        <v>23</v>
      </c>
      <c r="C29" s="60"/>
      <c r="D29" s="61">
        <v>0.05</v>
      </c>
      <c r="E29" s="62">
        <f>E30*D29</f>
        <v>0</v>
      </c>
      <c r="F29" s="5"/>
      <c r="G29" s="5"/>
      <c r="H29" s="5"/>
      <c r="I29" s="5"/>
      <c r="J29" s="5"/>
    </row>
    <row r="30" spans="1:10" ht="26.1" customHeight="1" thickBot="1" x14ac:dyDescent="0.3">
      <c r="A30" s="5"/>
      <c r="B30" s="68" t="s">
        <v>24</v>
      </c>
      <c r="C30" s="69"/>
      <c r="D30" s="70"/>
      <c r="E30" s="23">
        <f>E18*E20</f>
        <v>0</v>
      </c>
      <c r="F30" s="5"/>
      <c r="G30" s="5"/>
      <c r="H30" s="5"/>
      <c r="I30" s="5"/>
      <c r="J30" s="5"/>
    </row>
    <row r="31" spans="1:10" ht="26.1" customHeight="1" x14ac:dyDescent="0.25">
      <c r="A31" s="5"/>
      <c r="B31" s="5"/>
      <c r="C31" s="5"/>
      <c r="D31" s="5"/>
      <c r="E31" s="5"/>
      <c r="F31" s="5"/>
      <c r="G31" s="5"/>
      <c r="H31" s="5"/>
      <c r="I31" s="5"/>
      <c r="J31" s="5"/>
    </row>
    <row r="32" spans="1:10" ht="26.1" customHeight="1" x14ac:dyDescent="0.25">
      <c r="A32" s="76" t="s">
        <v>25</v>
      </c>
      <c r="B32" s="80"/>
      <c r="C32" s="81"/>
      <c r="D32" s="81"/>
      <c r="E32" s="82"/>
      <c r="F32" s="5"/>
      <c r="G32" s="5"/>
      <c r="H32" s="5"/>
      <c r="I32" s="5"/>
      <c r="J32" s="5"/>
    </row>
    <row r="33" spans="1:12" ht="26.1" customHeight="1" x14ac:dyDescent="0.25">
      <c r="B33" s="65"/>
      <c r="C33" s="64" t="s">
        <v>26</v>
      </c>
      <c r="D33" s="24" t="s">
        <v>27</v>
      </c>
      <c r="E33" s="66"/>
      <c r="F33" s="97"/>
      <c r="G33" s="97"/>
      <c r="H33" s="97"/>
      <c r="I33" s="97"/>
      <c r="J33" s="25"/>
      <c r="K33" s="26"/>
      <c r="L33" s="26"/>
    </row>
    <row r="34" spans="1:12" ht="39" customHeight="1" x14ac:dyDescent="0.25">
      <c r="A34" s="27" t="s">
        <v>28</v>
      </c>
      <c r="B34" s="63" t="s">
        <v>29</v>
      </c>
      <c r="C34" s="29">
        <v>1</v>
      </c>
      <c r="D34" s="30">
        <v>0</v>
      </c>
      <c r="E34" s="31">
        <f t="shared" ref="E34:E35" si="0">D34*C34</f>
        <v>0</v>
      </c>
      <c r="F34" s="98"/>
      <c r="G34" s="99"/>
      <c r="H34" s="99"/>
      <c r="I34" s="3"/>
      <c r="J34" s="25"/>
      <c r="K34" s="26"/>
    </row>
    <row r="35" spans="1:12" ht="39" customHeight="1" thickBot="1" x14ac:dyDescent="0.3">
      <c r="A35" s="27" t="s">
        <v>30</v>
      </c>
      <c r="B35" s="32" t="s">
        <v>45</v>
      </c>
      <c r="C35" s="33">
        <v>1</v>
      </c>
      <c r="D35" s="34">
        <v>0</v>
      </c>
      <c r="E35" s="35">
        <f t="shared" si="0"/>
        <v>0</v>
      </c>
      <c r="F35" s="5"/>
      <c r="G35" s="36"/>
      <c r="H35" s="5"/>
      <c r="I35" s="5"/>
      <c r="J35" s="5"/>
    </row>
    <row r="36" spans="1:12" ht="26.1" customHeight="1" thickBot="1" x14ac:dyDescent="0.3">
      <c r="A36" s="71"/>
      <c r="B36" s="68" t="s">
        <v>31</v>
      </c>
      <c r="C36" s="69"/>
      <c r="D36" s="70"/>
      <c r="E36" s="38">
        <f>SUM(E34:E35)</f>
        <v>0</v>
      </c>
      <c r="F36" s="5"/>
      <c r="G36" s="5"/>
      <c r="H36" s="5"/>
      <c r="I36" s="5"/>
      <c r="J36" s="5"/>
    </row>
    <row r="37" spans="1:12" ht="26.1" customHeight="1" thickBot="1" x14ac:dyDescent="0.3">
      <c r="A37" s="5"/>
      <c r="B37" s="5"/>
      <c r="C37" s="5"/>
      <c r="D37" s="5"/>
      <c r="E37" s="5"/>
      <c r="F37" s="5"/>
      <c r="G37" s="73"/>
      <c r="H37" s="74"/>
      <c r="I37" s="75"/>
      <c r="J37" s="5"/>
    </row>
    <row r="38" spans="1:12" s="39" customFormat="1" ht="26.1" customHeight="1" x14ac:dyDescent="0.25">
      <c r="A38" s="18" t="s">
        <v>32</v>
      </c>
      <c r="C38" s="18"/>
      <c r="D38" s="40">
        <v>0</v>
      </c>
      <c r="E38" s="41">
        <f>(E30+E36)*D38</f>
        <v>0</v>
      </c>
      <c r="F38" s="42"/>
      <c r="G38" s="42"/>
      <c r="H38" s="42"/>
      <c r="I38" s="42"/>
      <c r="J38" s="42"/>
    </row>
    <row r="39" spans="1:12" ht="26.1" customHeight="1" x14ac:dyDescent="0.25">
      <c r="A39" s="5"/>
      <c r="B39" s="5"/>
      <c r="C39" s="5"/>
      <c r="D39" s="5"/>
      <c r="E39" s="5"/>
      <c r="F39" s="1"/>
      <c r="G39" s="43"/>
      <c r="H39" s="5"/>
      <c r="I39" s="5"/>
      <c r="J39" s="5"/>
    </row>
    <row r="40" spans="1:12" ht="39" customHeight="1" thickBot="1" x14ac:dyDescent="0.3">
      <c r="A40" s="76" t="s">
        <v>33</v>
      </c>
      <c r="B40" s="76"/>
      <c r="C40" s="76"/>
      <c r="D40" s="76"/>
      <c r="E40" s="38">
        <f>E30+E36+E38</f>
        <v>0</v>
      </c>
      <c r="F40" s="5"/>
      <c r="G40" s="5"/>
      <c r="H40" s="5"/>
      <c r="I40" s="5"/>
      <c r="J40" s="5"/>
    </row>
    <row r="41" spans="1:12" ht="26.1" customHeight="1" thickBot="1" x14ac:dyDescent="0.3">
      <c r="A41" s="5"/>
      <c r="B41" s="5"/>
      <c r="C41" s="5"/>
      <c r="D41" s="5"/>
      <c r="E41" s="67"/>
      <c r="F41" s="96"/>
      <c r="G41" s="96"/>
      <c r="H41" s="96"/>
      <c r="I41" s="25"/>
      <c r="J41" s="5"/>
    </row>
    <row r="42" spans="1:12" ht="56.1" customHeight="1" thickBot="1" x14ac:dyDescent="0.3">
      <c r="A42" s="77" t="s">
        <v>34</v>
      </c>
      <c r="B42" s="78"/>
      <c r="C42" s="78"/>
      <c r="D42" s="79"/>
      <c r="E42" s="44">
        <v>0</v>
      </c>
      <c r="F42" s="1"/>
      <c r="G42" s="43"/>
      <c r="H42" s="5"/>
      <c r="I42" s="2"/>
      <c r="J42" s="2"/>
    </row>
    <row r="43" spans="1:12" ht="26.1" customHeight="1" x14ac:dyDescent="0.25">
      <c r="A43" s="5"/>
      <c r="B43" s="45"/>
      <c r="C43" s="45"/>
      <c r="D43" s="45"/>
      <c r="E43" s="5"/>
      <c r="F43" s="5"/>
      <c r="G43" s="46"/>
      <c r="H43" s="5"/>
      <c r="I43" s="5"/>
      <c r="J43" s="5"/>
    </row>
    <row r="44" spans="1:12" ht="26.1" customHeight="1" x14ac:dyDescent="0.25">
      <c r="A44" s="18" t="s">
        <v>35</v>
      </c>
      <c r="D44" s="45"/>
      <c r="E44" s="5"/>
      <c r="F44" s="5"/>
      <c r="G44" s="46"/>
      <c r="H44" s="5"/>
      <c r="I44" s="5"/>
      <c r="J44" s="5"/>
    </row>
    <row r="45" spans="1:12" ht="26.1" customHeight="1" x14ac:dyDescent="0.25">
      <c r="C45" s="24" t="s">
        <v>36</v>
      </c>
      <c r="D45" s="45"/>
      <c r="F45" s="5"/>
      <c r="G45" s="5"/>
      <c r="H45" s="5"/>
      <c r="I45" s="5"/>
      <c r="J45" s="5"/>
    </row>
    <row r="46" spans="1:12" ht="26.1" customHeight="1" x14ac:dyDescent="0.3">
      <c r="A46" s="22" t="s">
        <v>10</v>
      </c>
      <c r="B46" s="28" t="s">
        <v>37</v>
      </c>
      <c r="C46" s="47">
        <v>0</v>
      </c>
      <c r="D46" s="45"/>
      <c r="E46" s="48"/>
      <c r="F46" s="5"/>
      <c r="G46" s="5"/>
      <c r="H46" s="5"/>
      <c r="I46" s="5"/>
      <c r="J46" s="5"/>
    </row>
    <row r="47" spans="1:12" ht="26.1" customHeight="1" x14ac:dyDescent="0.3">
      <c r="A47" s="22" t="s">
        <v>12</v>
      </c>
      <c r="B47" s="28" t="s">
        <v>38</v>
      </c>
      <c r="C47" s="47">
        <v>0</v>
      </c>
      <c r="D47" s="45"/>
      <c r="E47" s="48"/>
      <c r="F47" s="5"/>
      <c r="G47" s="5"/>
      <c r="H47" s="5"/>
      <c r="I47" s="5"/>
      <c r="J47" s="5"/>
    </row>
    <row r="48" spans="1:12" ht="26.1" customHeight="1" x14ac:dyDescent="0.3">
      <c r="A48" s="22" t="s">
        <v>14</v>
      </c>
      <c r="B48" s="28" t="s">
        <v>39</v>
      </c>
      <c r="C48" s="47">
        <v>0</v>
      </c>
      <c r="D48" s="45"/>
      <c r="E48" s="48"/>
      <c r="F48" s="5"/>
      <c r="G48" s="5"/>
      <c r="H48" s="5"/>
      <c r="I48" s="5"/>
      <c r="J48" s="5"/>
    </row>
    <row r="49" spans="1:10" ht="26.1" customHeight="1" x14ac:dyDescent="0.3">
      <c r="A49" s="22" t="s">
        <v>16</v>
      </c>
      <c r="B49" s="28" t="s">
        <v>40</v>
      </c>
      <c r="C49" s="47">
        <v>0</v>
      </c>
      <c r="D49" s="45"/>
      <c r="E49" s="48"/>
      <c r="F49" s="5"/>
      <c r="G49" s="5"/>
      <c r="H49" s="5"/>
      <c r="I49" s="5"/>
      <c r="J49" s="5"/>
    </row>
    <row r="50" spans="1:10" ht="26.1" customHeight="1" x14ac:dyDescent="0.3">
      <c r="A50" s="22" t="s">
        <v>18</v>
      </c>
      <c r="B50" s="49" t="s">
        <v>41</v>
      </c>
      <c r="C50" s="50">
        <v>0</v>
      </c>
      <c r="D50" s="45"/>
      <c r="E50" s="48"/>
      <c r="F50" s="5"/>
      <c r="G50" s="5"/>
      <c r="H50" s="5"/>
      <c r="I50" s="5"/>
      <c r="J50" s="5"/>
    </row>
    <row r="51" spans="1:10" ht="26.1" customHeight="1" thickBot="1" x14ac:dyDescent="0.35">
      <c r="A51" s="22" t="s">
        <v>20</v>
      </c>
      <c r="B51" s="51" t="s">
        <v>42</v>
      </c>
      <c r="C51" s="52">
        <f>(C46+C47+C48+C49)/4</f>
        <v>0</v>
      </c>
      <c r="D51" s="45"/>
      <c r="E51" s="48"/>
      <c r="F51" s="5"/>
      <c r="G51" s="5"/>
      <c r="H51" s="5"/>
      <c r="I51" s="5"/>
      <c r="J51" s="5"/>
    </row>
    <row r="52" spans="1:10" ht="26.1" customHeight="1" thickBot="1" x14ac:dyDescent="0.35">
      <c r="A52" s="5"/>
      <c r="B52" s="59" t="s">
        <v>44</v>
      </c>
      <c r="C52" s="72"/>
      <c r="D52" s="55"/>
      <c r="E52" s="53">
        <f>C51*50</f>
        <v>0</v>
      </c>
    </row>
    <row r="53" spans="1:10" ht="26.1" customHeight="1" x14ac:dyDescent="0.25"/>
    <row r="54" spans="1:10" ht="26.1" customHeight="1" x14ac:dyDescent="0.25">
      <c r="E54" s="54"/>
      <c r="G54" s="43"/>
    </row>
    <row r="55" spans="1:10" ht="60" customHeight="1" x14ac:dyDescent="0.3">
      <c r="A55" s="77" t="s">
        <v>43</v>
      </c>
      <c r="B55" s="78"/>
      <c r="C55" s="78"/>
      <c r="D55" s="55"/>
      <c r="E55" s="53">
        <f>E42+E52</f>
        <v>0</v>
      </c>
    </row>
    <row r="56" spans="1:10" x14ac:dyDescent="0.25">
      <c r="D56" s="56"/>
      <c r="E56" s="57"/>
    </row>
    <row r="57" spans="1:10" x14ac:dyDescent="0.25">
      <c r="D57" s="58"/>
      <c r="E57" s="56"/>
    </row>
  </sheetData>
  <mergeCells count="19">
    <mergeCell ref="C15:E15"/>
    <mergeCell ref="F15:I15"/>
    <mergeCell ref="F17:I17"/>
    <mergeCell ref="F19:I19"/>
    <mergeCell ref="G22:I22"/>
    <mergeCell ref="F10:G10"/>
    <mergeCell ref="A11:E11"/>
    <mergeCell ref="D12:E12"/>
    <mergeCell ref="A13:E13"/>
    <mergeCell ref="F14:I14"/>
    <mergeCell ref="B10:E10"/>
    <mergeCell ref="G37:I37"/>
    <mergeCell ref="A40:D40"/>
    <mergeCell ref="A55:C55"/>
    <mergeCell ref="A42:D42"/>
    <mergeCell ref="A32:E32"/>
    <mergeCell ref="F41:H41"/>
    <mergeCell ref="F33:I33"/>
    <mergeCell ref="F34:H34"/>
  </mergeCells>
  <pageMargins left="1.7" right="1.7" top="0.75" bottom="1.5" header="0.3" footer="0.3"/>
  <pageSetup paperSize="9" scale="36"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Kalkulations-Angebotsblatt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Office-Anwender</dc:creator>
  <cp:lastModifiedBy>Christina  Meincke</cp:lastModifiedBy>
  <cp:revision>1</cp:revision>
  <cp:lastPrinted>2026-05-26T13:47:32Z</cp:lastPrinted>
  <dcterms:created xsi:type="dcterms:W3CDTF">2017-12-30T15:58:26Z</dcterms:created>
  <dcterms:modified xsi:type="dcterms:W3CDTF">2026-05-29T12:51:41Z</dcterms:modified>
</cp:coreProperties>
</file>